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SC/2026-GSC-194/CVP IS/"/>
    </mc:Choice>
  </mc:AlternateContent>
  <xr:revisionPtr revIDLastSave="708" documentId="8_{6A1A2318-D856-4B8C-846B-5F9F1DA7E53F}" xr6:coauthVersionLast="47" xr6:coauthVersionMax="47" xr10:uidLastSave="{1461EAF9-C3B1-4878-BEF7-565303D75955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4" l="1"/>
  <c r="H15" i="4"/>
  <c r="H14" i="4"/>
  <c r="H7" i="4"/>
  <c r="H8" i="4"/>
  <c r="H9" i="4"/>
  <c r="H10" i="4"/>
  <c r="H11" i="4"/>
  <c r="H12" i="4"/>
  <c r="H13" i="4"/>
  <c r="H6" i="4"/>
</calcChain>
</file>

<file path=xl/sharedStrings.xml><?xml version="1.0" encoding="utf-8"?>
<sst xmlns="http://schemas.openxmlformats.org/spreadsheetml/2006/main" count="46" uniqueCount="41">
  <si>
    <t>Pasiūlymo priedas</t>
  </si>
  <si>
    <t>PASIŪLYMO KAINA</t>
  </si>
  <si>
    <t>Eil. Nr.</t>
  </si>
  <si>
    <t>Kategorija</t>
  </si>
  <si>
    <t>Mato vnt.</t>
  </si>
  <si>
    <t xml:space="preserve"> Maksimalus kiekis 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</si>
  <si>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</si>
  <si>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</si>
  <si>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</si>
  <si>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</si>
  <si>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</si>
  <si>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</si>
  <si>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</si>
  <si>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</si>
  <si>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</si>
  <si>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</si>
  <si>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</si>
  <si>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H=D*G</t>
  </si>
  <si>
    <t>1.</t>
  </si>
  <si>
    <t>Vaizdo kamera „Dome“ tipo</t>
  </si>
  <si>
    <t>Vnt.</t>
  </si>
  <si>
    <t>2.</t>
  </si>
  <si>
    <t>Skaitmeninis įrašymo įrenginys „NVR“ su reikiamomis licencijomis</t>
  </si>
  <si>
    <t>3.</t>
  </si>
  <si>
    <t>Komplektuojančios medžiagos</t>
  </si>
  <si>
    <t>Kompl.</t>
  </si>
  <si>
    <t>4.</t>
  </si>
  <si>
    <t>UTP tinklo kabelis</t>
  </si>
  <si>
    <t>m.</t>
  </si>
  <si>
    <t>5.</t>
  </si>
  <si>
    <t>Esamų vaizdo kamerų prijungimas prie NVR</t>
  </si>
  <si>
    <t>6.</t>
  </si>
  <si>
    <t>Visų IP adresų pakeitimas nurodytais</t>
  </si>
  <si>
    <t>7.</t>
  </si>
  <si>
    <t>Projektinė dokumentacija</t>
  </si>
  <si>
    <t>8.</t>
  </si>
  <si>
    <t>Montavimo derinimo darbai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</si>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</sst>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0" borderId="5" xfId="0" applyNumberFormat="1" applyFont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textRotation="45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12</xdr:row>
      <xdr:rowOff>0</xdr:rowOff>
    </xdr:from>
    <xdr:to>
      <xdr:col>5</xdr:col>
      <xdr:colOff>1219200</xdr:colOff>
      <xdr:row>13</xdr:row>
      <xdr:rowOff>7620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6549BBB-F21B-112E-DEE9-3D8E1B30A3E9}"/>
            </a:ext>
          </a:extLst>
        </xdr:cNvPr>
        <xdr:cNvCxnSpPr/>
      </xdr:nvCxnSpPr>
      <xdr:spPr>
        <a:xfrm flipV="1">
          <a:off x="5989320" y="3550920"/>
          <a:ext cx="1211580" cy="19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12</xdr:row>
      <xdr:rowOff>0</xdr:rowOff>
    </xdr:from>
    <xdr:to>
      <xdr:col>6</xdr:col>
      <xdr:colOff>0</xdr:colOff>
      <xdr:row>13</xdr:row>
      <xdr:rowOff>7620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1810E435-3776-61C1-70BD-8818F063E6BF}"/>
            </a:ext>
          </a:extLst>
        </xdr:cNvPr>
        <xdr:cNvCxnSpPr/>
      </xdr:nvCxnSpPr>
      <xdr:spPr>
        <a:xfrm>
          <a:off x="5996940" y="3550920"/>
          <a:ext cx="1219200" cy="19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</xdr:colOff>
      <xdr:row>11</xdr:row>
      <xdr:rowOff>15240</xdr:rowOff>
    </xdr:from>
    <xdr:to>
      <xdr:col>5</xdr:col>
      <xdr:colOff>22860</xdr:colOff>
      <xdr:row>11</xdr:row>
      <xdr:rowOff>160020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D476344-C450-3570-FDDB-7B7D1650FF79}"/>
            </a:ext>
          </a:extLst>
        </xdr:cNvPr>
        <xdr:cNvCxnSpPr/>
      </xdr:nvCxnSpPr>
      <xdr:spPr>
        <a:xfrm flipV="1">
          <a:off x="4777740" y="3383280"/>
          <a:ext cx="1226820" cy="144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</xdr:colOff>
      <xdr:row>11</xdr:row>
      <xdr:rowOff>15240</xdr:rowOff>
    </xdr:from>
    <xdr:to>
      <xdr:col>4</xdr:col>
      <xdr:colOff>1203960</xdr:colOff>
      <xdr:row>12</xdr:row>
      <xdr:rowOff>7620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82A47902-81AF-F71C-21D5-F4435A5BFDB8}"/>
            </a:ext>
          </a:extLst>
        </xdr:cNvPr>
        <xdr:cNvCxnSpPr/>
      </xdr:nvCxnSpPr>
      <xdr:spPr>
        <a:xfrm>
          <a:off x="4785360" y="3383280"/>
          <a:ext cx="1188720" cy="1752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</xdr:colOff>
      <xdr:row>12</xdr:row>
      <xdr:rowOff>15240</xdr:rowOff>
    </xdr:from>
    <xdr:to>
      <xdr:col>5</xdr:col>
      <xdr:colOff>0</xdr:colOff>
      <xdr:row>12</xdr:row>
      <xdr:rowOff>167640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8F66333-D59F-15CC-3691-E60035F7CA52}"/>
            </a:ext>
          </a:extLst>
        </xdr:cNvPr>
        <xdr:cNvCxnSpPr/>
      </xdr:nvCxnSpPr>
      <xdr:spPr>
        <a:xfrm flipV="1">
          <a:off x="4777740" y="3566160"/>
          <a:ext cx="120396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</xdr:colOff>
      <xdr:row>12</xdr:row>
      <xdr:rowOff>0</xdr:rowOff>
    </xdr:from>
    <xdr:to>
      <xdr:col>5</xdr:col>
      <xdr:colOff>45720</xdr:colOff>
      <xdr:row>13</xdr:row>
      <xdr:rowOff>15240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72BF3A4-7B86-55DB-1262-0B3C2541140B}"/>
            </a:ext>
          </a:extLst>
        </xdr:cNvPr>
        <xdr:cNvCxnSpPr/>
      </xdr:nvCxnSpPr>
      <xdr:spPr>
        <a:xfrm>
          <a:off x="4785360" y="3550920"/>
          <a:ext cx="1242060" cy="198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</xdr:colOff>
      <xdr:row>10</xdr:row>
      <xdr:rowOff>0</xdr:rowOff>
    </xdr:from>
    <xdr:to>
      <xdr:col>5</xdr:col>
      <xdr:colOff>15240</xdr:colOff>
      <xdr:row>11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6DF68815-CF69-F360-14BB-DCB92F1C36DE}"/>
            </a:ext>
          </a:extLst>
        </xdr:cNvPr>
        <xdr:cNvCxnSpPr/>
      </xdr:nvCxnSpPr>
      <xdr:spPr>
        <a:xfrm flipV="1">
          <a:off x="4777740" y="3009900"/>
          <a:ext cx="1219200" cy="3581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1158240</xdr:colOff>
      <xdr:row>10</xdr:row>
      <xdr:rowOff>7620</xdr:rowOff>
    </xdr:from>
    <xdr:to>
      <xdr:col>5</xdr:col>
      <xdr:colOff>7620</xdr:colOff>
      <xdr:row>11</xdr:row>
      <xdr:rowOff>15240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CD9DCEEB-B1CC-5576-2507-7AF78C6BE900}"/>
            </a:ext>
          </a:extLst>
        </xdr:cNvPr>
        <xdr:cNvCxnSpPr/>
      </xdr:nvCxnSpPr>
      <xdr:spPr>
        <a:xfrm>
          <a:off x="4762500" y="3017520"/>
          <a:ext cx="1226820" cy="3657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</xdr:colOff>
      <xdr:row>10</xdr:row>
      <xdr:rowOff>22860</xdr:rowOff>
    </xdr:from>
    <xdr:to>
      <xdr:col>6</xdr:col>
      <xdr:colOff>0</xdr:colOff>
      <xdr:row>10</xdr:row>
      <xdr:rowOff>335280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7EC29F06-A9E1-F9E1-AEA8-66CDDB1A3FB4}"/>
            </a:ext>
          </a:extLst>
        </xdr:cNvPr>
        <xdr:cNvCxnSpPr/>
      </xdr:nvCxnSpPr>
      <xdr:spPr>
        <a:xfrm flipV="1">
          <a:off x="5996940" y="3032760"/>
          <a:ext cx="1219200" cy="3124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10</xdr:row>
      <xdr:rowOff>0</xdr:rowOff>
    </xdr:from>
    <xdr:to>
      <xdr:col>6</xdr:col>
      <xdr:colOff>38100</xdr:colOff>
      <xdr:row>10</xdr:row>
      <xdr:rowOff>342900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E35870CB-DBA7-F172-8FF9-CE0E5146E75D}"/>
            </a:ext>
          </a:extLst>
        </xdr:cNvPr>
        <xdr:cNvCxnSpPr/>
      </xdr:nvCxnSpPr>
      <xdr:spPr>
        <a:xfrm>
          <a:off x="5989320" y="3009900"/>
          <a:ext cx="1264920" cy="342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</xdr:colOff>
      <xdr:row>9</xdr:row>
      <xdr:rowOff>22860</xdr:rowOff>
    </xdr:from>
    <xdr:to>
      <xdr:col>5</xdr:col>
      <xdr:colOff>7620</xdr:colOff>
      <xdr:row>9</xdr:row>
      <xdr:rowOff>350520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AB4665F-0B47-AC4D-6999-7AE59181D79D}"/>
            </a:ext>
          </a:extLst>
        </xdr:cNvPr>
        <xdr:cNvCxnSpPr/>
      </xdr:nvCxnSpPr>
      <xdr:spPr>
        <a:xfrm flipV="1">
          <a:off x="4800600" y="2674620"/>
          <a:ext cx="1188720" cy="3276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1158240</xdr:colOff>
      <xdr:row>8</xdr:row>
      <xdr:rowOff>167640</xdr:rowOff>
    </xdr:from>
    <xdr:to>
      <xdr:col>5</xdr:col>
      <xdr:colOff>7620</xdr:colOff>
      <xdr:row>10</xdr:row>
      <xdr:rowOff>15240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CC464AD6-7BFB-94AE-42B1-C69C24D56B2F}"/>
            </a:ext>
          </a:extLst>
        </xdr:cNvPr>
        <xdr:cNvCxnSpPr/>
      </xdr:nvCxnSpPr>
      <xdr:spPr>
        <a:xfrm>
          <a:off x="4762500" y="2636520"/>
          <a:ext cx="1226820" cy="388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9</xdr:row>
      <xdr:rowOff>38100</xdr:rowOff>
    </xdr:from>
    <xdr:to>
      <xdr:col>6</xdr:col>
      <xdr:colOff>0</xdr:colOff>
      <xdr:row>10</xdr:row>
      <xdr:rowOff>7620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DA0122B-6B28-88D5-D348-24F62244FE10}"/>
            </a:ext>
          </a:extLst>
        </xdr:cNvPr>
        <xdr:cNvCxnSpPr/>
      </xdr:nvCxnSpPr>
      <xdr:spPr>
        <a:xfrm>
          <a:off x="5989320" y="2689860"/>
          <a:ext cx="1226820" cy="3276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9</xdr:row>
      <xdr:rowOff>22860</xdr:rowOff>
    </xdr:from>
    <xdr:to>
      <xdr:col>6</xdr:col>
      <xdr:colOff>7620</xdr:colOff>
      <xdr:row>9</xdr:row>
      <xdr:rowOff>342900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EDC42C84-028A-8008-63E3-ED78BC9C4CC0}"/>
            </a:ext>
          </a:extLst>
        </xdr:cNvPr>
        <xdr:cNvCxnSpPr/>
      </xdr:nvCxnSpPr>
      <xdr:spPr>
        <a:xfrm flipV="1">
          <a:off x="5989320" y="2674620"/>
          <a:ext cx="1234440" cy="320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11723</xdr:colOff>
      <xdr:row>11</xdr:row>
      <xdr:rowOff>0</xdr:rowOff>
    </xdr:from>
    <xdr:to>
      <xdr:col>6</xdr:col>
      <xdr:colOff>0</xdr:colOff>
      <xdr:row>11</xdr:row>
      <xdr:rowOff>175846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CD6F606A-6866-215F-D43C-00E08C77F0B7}"/>
            </a:ext>
          </a:extLst>
        </xdr:cNvPr>
        <xdr:cNvCxnSpPr/>
      </xdr:nvCxnSpPr>
      <xdr:spPr>
        <a:xfrm flipV="1">
          <a:off x="5996354" y="3364523"/>
          <a:ext cx="1225061" cy="1758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11723</xdr:colOff>
      <xdr:row>11</xdr:row>
      <xdr:rowOff>23446</xdr:rowOff>
    </xdr:from>
    <xdr:to>
      <xdr:col>6</xdr:col>
      <xdr:colOff>17585</xdr:colOff>
      <xdr:row>11</xdr:row>
      <xdr:rowOff>175846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E503331-8EDC-6106-56EC-CD34C2D41F09}"/>
            </a:ext>
          </a:extLst>
        </xdr:cNvPr>
        <xdr:cNvCxnSpPr/>
      </xdr:nvCxnSpPr>
      <xdr:spPr>
        <a:xfrm>
          <a:off x="5996354" y="3387969"/>
          <a:ext cx="1242646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9"/>
  <sheetViews>
    <sheetView tabSelected="1" topLeftCell="A4" zoomScale="130" zoomScaleNormal="130" workbookViewId="0">
      <selection activeCell="F9" sqref="F9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3" customWidth="1"/>
    <col min="4" max="4" width="17" style="1" customWidth="1"/>
    <col min="5" max="5" width="17.6640625" style="1" customWidth="1"/>
    <col min="6" max="6" width="18" style="1" customWidth="1"/>
    <col min="7" max="7" width="13.109375" style="1" customWidth="1"/>
    <col min="8" max="8" width="14.5546875" style="17" customWidth="1"/>
    <col min="9" max="16384" width="8.88671875" style="1"/>
  </cols>
  <sheetData>
    <row r="1" spans="1:8" x14ac:dyDescent="0.25">
      <c r="A1" s="7"/>
      <c r="F1" s="24" t="s">
        <v>0</v>
      </c>
      <c r="G1" s="24"/>
    </row>
    <row r="2" spans="1:8" x14ac:dyDescent="0.25">
      <c r="A2" s="25" t="s">
        <v>1</v>
      </c>
      <c r="B2" s="25"/>
      <c r="C2" s="25"/>
      <c r="D2" s="25"/>
      <c r="E2" s="25"/>
      <c r="F2" s="25"/>
      <c r="G2" s="25"/>
    </row>
    <row r="3" spans="1:8" ht="16.95" customHeight="1" x14ac:dyDescent="0.25">
      <c r="A3" s="4"/>
      <c r="B3" s="4"/>
      <c r="D3" s="4"/>
      <c r="E3" s="4"/>
      <c r="F3" s="4"/>
      <c r="G3" s="4"/>
      <c r="H3" s="18"/>
    </row>
    <row r="4" spans="1:8" s="2" customFormat="1" ht="52.8" x14ac:dyDescent="0.25">
      <c r="A4" s="3" t="s">
        <v>2</v>
      </c>
      <c r="B4" s="9" t="s">
        <v>3</v>
      </c>
      <c r="C4" s="3" t="s">
        <v>4</v>
      </c>
      <c r="D4" s="5" t="s">
        <v>5</v>
      </c>
      <c r="E4" s="3" t="s">
        <v>6</v>
      </c>
      <c r="F4" s="5" t="s">
        <v>7</v>
      </c>
      <c r="G4" s="5" t="s">
        <v>8</v>
      </c>
      <c r="H4" s="19" t="s">
        <v>9</v>
      </c>
    </row>
    <row r="5" spans="1:8" ht="13.8" thickBot="1" x14ac:dyDescent="0.3">
      <c r="A5" s="3" t="s">
        <v>10</v>
      </c>
      <c r="B5" s="9" t="s">
        <v>11</v>
      </c>
      <c r="C5" s="3" t="s">
        <v>12</v>
      </c>
      <c r="D5" s="5" t="s">
        <v>13</v>
      </c>
      <c r="E5" s="3" t="s">
        <v>14</v>
      </c>
      <c r="F5" s="5" t="s">
        <v>15</v>
      </c>
      <c r="G5" s="6" t="s">
        <v>16</v>
      </c>
      <c r="H5" s="20" t="s">
        <v>17</v>
      </c>
    </row>
    <row r="6" spans="1:8" ht="14.4" thickBot="1" x14ac:dyDescent="0.3">
      <c r="A6" s="8" t="s">
        <v>18</v>
      </c>
      <c r="B6" s="10" t="s">
        <v>19</v>
      </c>
      <c r="C6" s="14" t="s">
        <v>20</v>
      </c>
      <c r="D6" s="16">
        <v>19</v>
      </c>
      <c r="E6" s="8"/>
      <c r="F6" s="8"/>
      <c r="G6" s="8"/>
      <c r="H6" s="21">
        <f>SUM(D6*G6)</f>
        <v>0</v>
      </c>
    </row>
    <row r="7" spans="1:8" ht="42" thickBot="1" x14ac:dyDescent="0.3">
      <c r="A7" s="8" t="s">
        <v>21</v>
      </c>
      <c r="B7" s="11" t="s">
        <v>22</v>
      </c>
      <c r="C7" s="14" t="s">
        <v>20</v>
      </c>
      <c r="D7" s="16">
        <v>1</v>
      </c>
      <c r="E7" s="8"/>
      <c r="F7" s="8"/>
      <c r="G7" s="8"/>
      <c r="H7" s="21">
        <f t="shared" ref="H7:H13" si="0">SUM(D7*G7)</f>
        <v>0</v>
      </c>
    </row>
    <row r="8" spans="1:8" ht="28.2" thickBot="1" x14ac:dyDescent="0.3">
      <c r="A8" s="8" t="s">
        <v>23</v>
      </c>
      <c r="B8" s="12" t="s">
        <v>24</v>
      </c>
      <c r="C8" s="15" t="s">
        <v>25</v>
      </c>
      <c r="D8" s="16">
        <v>1</v>
      </c>
      <c r="E8" s="8"/>
      <c r="F8" s="8"/>
      <c r="G8" s="8"/>
      <c r="H8" s="21">
        <f t="shared" si="0"/>
        <v>0</v>
      </c>
    </row>
    <row r="9" spans="1:8" ht="14.4" thickBot="1" x14ac:dyDescent="0.3">
      <c r="A9" s="8" t="s">
        <v>26</v>
      </c>
      <c r="B9" s="12" t="s">
        <v>27</v>
      </c>
      <c r="C9" s="15" t="s">
        <v>28</v>
      </c>
      <c r="D9" s="16">
        <v>1000</v>
      </c>
      <c r="E9" s="8"/>
      <c r="F9" s="8"/>
      <c r="G9" s="8"/>
      <c r="H9" s="21">
        <f t="shared" si="0"/>
        <v>0</v>
      </c>
    </row>
    <row r="10" spans="1:8" ht="28.2" thickBot="1" x14ac:dyDescent="0.3">
      <c r="A10" s="8" t="s">
        <v>29</v>
      </c>
      <c r="B10" s="12" t="s">
        <v>30</v>
      </c>
      <c r="C10" s="15" t="s">
        <v>20</v>
      </c>
      <c r="D10" s="16">
        <v>36</v>
      </c>
      <c r="E10" s="8"/>
      <c r="F10" s="8"/>
      <c r="G10" s="8"/>
      <c r="H10" s="21">
        <f t="shared" si="0"/>
        <v>0</v>
      </c>
    </row>
    <row r="11" spans="1:8" ht="28.2" thickBot="1" x14ac:dyDescent="0.3">
      <c r="A11" s="8" t="s">
        <v>31</v>
      </c>
      <c r="B11" s="12" t="s">
        <v>32</v>
      </c>
      <c r="C11" s="15" t="s">
        <v>20</v>
      </c>
      <c r="D11" s="16">
        <v>55</v>
      </c>
      <c r="E11" s="8"/>
      <c r="F11" s="8"/>
      <c r="G11" s="8"/>
      <c r="H11" s="21">
        <f t="shared" si="0"/>
        <v>0</v>
      </c>
    </row>
    <row r="12" spans="1:8" ht="14.4" thickBot="1" x14ac:dyDescent="0.3">
      <c r="A12" s="8" t="s">
        <v>33</v>
      </c>
      <c r="B12" s="12" t="s">
        <v>34</v>
      </c>
      <c r="C12" s="15" t="s">
        <v>25</v>
      </c>
      <c r="D12" s="16">
        <v>1</v>
      </c>
      <c r="E12" s="8"/>
      <c r="F12" s="33"/>
      <c r="G12" s="8"/>
      <c r="H12" s="21">
        <f t="shared" si="0"/>
        <v>0</v>
      </c>
    </row>
    <row r="13" spans="1:8" ht="14.4" thickBot="1" x14ac:dyDescent="0.3">
      <c r="A13" s="8" t="s">
        <v>35</v>
      </c>
      <c r="B13" s="12" t="s">
        <v>36</v>
      </c>
      <c r="C13" s="15" t="s">
        <v>25</v>
      </c>
      <c r="D13" s="16">
        <v>1</v>
      </c>
      <c r="E13" s="8"/>
      <c r="F13" s="8"/>
      <c r="G13" s="8"/>
      <c r="H13" s="21">
        <f t="shared" si="0"/>
        <v>0</v>
      </c>
    </row>
    <row r="14" spans="1:8" x14ac:dyDescent="0.25">
      <c r="A14" s="26" t="s">
        <v>37</v>
      </c>
      <c r="B14" s="26"/>
      <c r="C14" s="26"/>
      <c r="D14" s="26"/>
      <c r="E14" s="26"/>
      <c r="F14" s="26"/>
      <c r="G14" s="27"/>
      <c r="H14" s="22">
        <f>SUM(H6:H13)</f>
        <v>0</v>
      </c>
    </row>
    <row r="15" spans="1:8" ht="15.6" x14ac:dyDescent="0.25">
      <c r="A15" s="28" t="s">
        <v>38</v>
      </c>
      <c r="B15" s="28"/>
      <c r="C15" s="28"/>
      <c r="D15" s="28"/>
      <c r="E15" s="28"/>
      <c r="F15" s="28"/>
      <c r="G15" s="29"/>
      <c r="H15" s="22">
        <f>SUM(H14*0.21)</f>
        <v>0</v>
      </c>
    </row>
    <row r="16" spans="1:8" ht="13.2" customHeight="1" x14ac:dyDescent="0.25">
      <c r="A16" s="30" t="s">
        <v>39</v>
      </c>
      <c r="B16" s="31"/>
      <c r="C16" s="31"/>
      <c r="D16" s="31"/>
      <c r="E16" s="31"/>
      <c r="F16" s="31"/>
      <c r="G16" s="32"/>
      <c r="H16" s="22">
        <f>SUM(H15+H14)</f>
        <v>0</v>
      </c>
    </row>
    <row r="19" spans="1:7" ht="14.4" x14ac:dyDescent="0.3">
      <c r="A19" s="23" t="s">
        <v>40</v>
      </c>
      <c r="B19" s="23"/>
      <c r="C19" s="23"/>
      <c r="D19" s="23"/>
      <c r="E19" s="23"/>
      <c r="F19" s="23"/>
      <c r="G19" s="23"/>
    </row>
  </sheetData>
  <mergeCells count="6">
    <mergeCell ref="A19:G19"/>
    <mergeCell ref="F1:G1"/>
    <mergeCell ref="A2:G2"/>
    <mergeCell ref="A14:G14"/>
    <mergeCell ref="A15:G15"/>
    <mergeCell ref="A16:G16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3B87C0-1CBD-468C-A9D1-6B493B46F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2026-05-13T07:41:27Z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